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gramData\proPlant\aw\Templates\"/>
    </mc:Choice>
  </mc:AlternateContent>
  <xr:revisionPtr revIDLastSave="0" documentId="13_ncr:1_{9DE3D3E8-7D18-4D5A-A92A-1CACC63FD6A9}" xr6:coauthVersionLast="47" xr6:coauthVersionMax="47" xr10:uidLastSave="{00000000-0000-0000-0000-000000000000}"/>
  <bookViews>
    <workbookView xWindow="29280" yWindow="540" windowWidth="27877" windowHeight="14618" xr2:uid="{44F903AC-AFDC-43BF-9C15-6E5271FB59B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" l="1"/>
  <c r="L24" i="1"/>
  <c r="M24" i="1"/>
  <c r="N24" i="1"/>
  <c r="O24" i="1"/>
  <c r="P24" i="1"/>
  <c r="Q24" i="1"/>
  <c r="R24" i="1"/>
  <c r="K25" i="1"/>
  <c r="L25" i="1"/>
  <c r="M25" i="1"/>
  <c r="N25" i="1"/>
  <c r="O25" i="1"/>
  <c r="P25" i="1"/>
  <c r="Q25" i="1"/>
  <c r="R25" i="1"/>
  <c r="K26" i="1"/>
  <c r="L26" i="1"/>
  <c r="M26" i="1"/>
  <c r="N26" i="1"/>
  <c r="O26" i="1"/>
  <c r="P26" i="1"/>
  <c r="Q26" i="1"/>
  <c r="R26" i="1"/>
  <c r="K27" i="1"/>
  <c r="L27" i="1"/>
  <c r="M27" i="1"/>
  <c r="N27" i="1"/>
  <c r="O27" i="1"/>
  <c r="P27" i="1"/>
  <c r="Q27" i="1"/>
  <c r="R27" i="1"/>
  <c r="K28" i="1"/>
  <c r="L28" i="1"/>
  <c r="M28" i="1"/>
  <c r="N28" i="1"/>
  <c r="O28" i="1"/>
  <c r="P28" i="1"/>
  <c r="Q28" i="1"/>
  <c r="R28" i="1"/>
  <c r="K29" i="1"/>
  <c r="L29" i="1"/>
  <c r="M29" i="1"/>
  <c r="N29" i="1"/>
  <c r="O29" i="1"/>
  <c r="P29" i="1"/>
  <c r="Q29" i="1"/>
  <c r="R29" i="1"/>
  <c r="K30" i="1"/>
  <c r="L30" i="1"/>
  <c r="M30" i="1"/>
  <c r="N30" i="1"/>
  <c r="O30" i="1"/>
  <c r="P30" i="1"/>
  <c r="Q30" i="1"/>
  <c r="R30" i="1"/>
  <c r="K31" i="1"/>
  <c r="L31" i="1"/>
  <c r="M31" i="1"/>
  <c r="N31" i="1"/>
  <c r="O31" i="1"/>
  <c r="P31" i="1"/>
  <c r="Q31" i="1"/>
  <c r="R31" i="1"/>
  <c r="K32" i="1"/>
  <c r="L32" i="1"/>
  <c r="M32" i="1"/>
  <c r="N32" i="1"/>
  <c r="O32" i="1"/>
  <c r="P32" i="1"/>
  <c r="Q32" i="1"/>
  <c r="R32" i="1"/>
  <c r="K33" i="1"/>
  <c r="L33" i="1"/>
  <c r="M33" i="1"/>
  <c r="N33" i="1"/>
  <c r="O33" i="1"/>
  <c r="P33" i="1"/>
  <c r="Q33" i="1"/>
  <c r="R33" i="1"/>
  <c r="K34" i="1"/>
  <c r="L34" i="1"/>
  <c r="M34" i="1"/>
  <c r="N34" i="1"/>
  <c r="O34" i="1"/>
  <c r="P34" i="1"/>
  <c r="Q34" i="1"/>
  <c r="R34" i="1"/>
  <c r="K35" i="1"/>
  <c r="L35" i="1"/>
  <c r="M35" i="1"/>
  <c r="N35" i="1"/>
  <c r="O35" i="1"/>
  <c r="P35" i="1"/>
  <c r="Q35" i="1"/>
  <c r="R35" i="1"/>
  <c r="K36" i="1"/>
  <c r="L36" i="1"/>
  <c r="M36" i="1"/>
  <c r="N36" i="1"/>
  <c r="O36" i="1"/>
  <c r="P36" i="1"/>
  <c r="Q36" i="1"/>
  <c r="R36" i="1"/>
  <c r="K37" i="1"/>
  <c r="L37" i="1"/>
  <c r="M37" i="1"/>
  <c r="N37" i="1"/>
  <c r="O37" i="1"/>
  <c r="P37" i="1"/>
  <c r="Q37" i="1"/>
  <c r="R37" i="1"/>
  <c r="K38" i="1"/>
  <c r="L38" i="1"/>
  <c r="M38" i="1"/>
  <c r="N38" i="1"/>
  <c r="O38" i="1"/>
  <c r="P38" i="1"/>
  <c r="Q38" i="1"/>
  <c r="R38" i="1"/>
  <c r="R23" i="1"/>
  <c r="Q23" i="1"/>
  <c r="P23" i="1"/>
  <c r="O23" i="1"/>
  <c r="N23" i="1"/>
  <c r="M23" i="1"/>
  <c r="L23" i="1"/>
  <c r="A24" i="1"/>
  <c r="B24" i="1"/>
  <c r="C24" i="1"/>
  <c r="D24" i="1"/>
  <c r="E24" i="1"/>
  <c r="F24" i="1"/>
  <c r="G24" i="1"/>
  <c r="H24" i="1"/>
  <c r="I24" i="1"/>
  <c r="A25" i="1"/>
  <c r="B25" i="1"/>
  <c r="C25" i="1"/>
  <c r="D25" i="1"/>
  <c r="E25" i="1"/>
  <c r="F25" i="1"/>
  <c r="G25" i="1"/>
  <c r="H25" i="1"/>
  <c r="I25" i="1"/>
  <c r="A26" i="1"/>
  <c r="B26" i="1"/>
  <c r="C26" i="1"/>
  <c r="D26" i="1"/>
  <c r="E26" i="1"/>
  <c r="F26" i="1"/>
  <c r="G26" i="1"/>
  <c r="H26" i="1"/>
  <c r="I26" i="1"/>
  <c r="A27" i="1"/>
  <c r="B27" i="1"/>
  <c r="C27" i="1"/>
  <c r="D27" i="1"/>
  <c r="E27" i="1"/>
  <c r="F27" i="1"/>
  <c r="G27" i="1"/>
  <c r="H27" i="1"/>
  <c r="I27" i="1"/>
  <c r="A28" i="1"/>
  <c r="B28" i="1"/>
  <c r="C28" i="1"/>
  <c r="D28" i="1"/>
  <c r="E28" i="1"/>
  <c r="F28" i="1"/>
  <c r="G28" i="1"/>
  <c r="H28" i="1"/>
  <c r="I28" i="1"/>
  <c r="A29" i="1"/>
  <c r="B29" i="1"/>
  <c r="C29" i="1"/>
  <c r="D29" i="1"/>
  <c r="E29" i="1"/>
  <c r="F29" i="1"/>
  <c r="G29" i="1"/>
  <c r="H29" i="1"/>
  <c r="I29" i="1"/>
  <c r="A30" i="1"/>
  <c r="B30" i="1"/>
  <c r="C30" i="1"/>
  <c r="D30" i="1"/>
  <c r="E30" i="1"/>
  <c r="F30" i="1"/>
  <c r="G30" i="1"/>
  <c r="H30" i="1"/>
  <c r="I30" i="1"/>
  <c r="A31" i="1"/>
  <c r="B31" i="1"/>
  <c r="C31" i="1"/>
  <c r="D31" i="1"/>
  <c r="E31" i="1"/>
  <c r="F31" i="1"/>
  <c r="G31" i="1"/>
  <c r="H31" i="1"/>
  <c r="I31" i="1"/>
  <c r="A32" i="1"/>
  <c r="B32" i="1"/>
  <c r="C32" i="1"/>
  <c r="D32" i="1"/>
  <c r="E32" i="1"/>
  <c r="F32" i="1"/>
  <c r="G32" i="1"/>
  <c r="H32" i="1"/>
  <c r="I32" i="1"/>
  <c r="A33" i="1"/>
  <c r="B33" i="1"/>
  <c r="C33" i="1"/>
  <c r="D33" i="1"/>
  <c r="E33" i="1"/>
  <c r="F33" i="1"/>
  <c r="G33" i="1"/>
  <c r="H33" i="1"/>
  <c r="I33" i="1"/>
  <c r="A34" i="1"/>
  <c r="B34" i="1"/>
  <c r="C34" i="1"/>
  <c r="D34" i="1"/>
  <c r="E34" i="1"/>
  <c r="F34" i="1"/>
  <c r="G34" i="1"/>
  <c r="H34" i="1"/>
  <c r="I34" i="1"/>
  <c r="A35" i="1"/>
  <c r="B35" i="1"/>
  <c r="C35" i="1"/>
  <c r="D35" i="1"/>
  <c r="E35" i="1"/>
  <c r="F35" i="1"/>
  <c r="G35" i="1"/>
  <c r="H35" i="1"/>
  <c r="I35" i="1"/>
  <c r="A36" i="1"/>
  <c r="B36" i="1"/>
  <c r="C36" i="1"/>
  <c r="D36" i="1"/>
  <c r="E36" i="1"/>
  <c r="F36" i="1"/>
  <c r="G36" i="1"/>
  <c r="H36" i="1"/>
  <c r="I36" i="1"/>
  <c r="A37" i="1"/>
  <c r="B37" i="1"/>
  <c r="C37" i="1"/>
  <c r="D37" i="1"/>
  <c r="E37" i="1"/>
  <c r="F37" i="1"/>
  <c r="G37" i="1"/>
  <c r="H37" i="1"/>
  <c r="I37" i="1"/>
  <c r="A38" i="1"/>
  <c r="B38" i="1"/>
  <c r="C38" i="1"/>
  <c r="D38" i="1"/>
  <c r="E38" i="1"/>
  <c r="F38" i="1"/>
  <c r="G38" i="1"/>
  <c r="H38" i="1"/>
  <c r="I38" i="1"/>
  <c r="K23" i="1"/>
  <c r="I23" i="1"/>
  <c r="H23" i="1"/>
  <c r="G23" i="1"/>
  <c r="F23" i="1"/>
  <c r="E23" i="1"/>
  <c r="D23" i="1"/>
  <c r="C23" i="1"/>
  <c r="B23" i="1"/>
  <c r="A23" i="1"/>
</calcChain>
</file>

<file path=xl/sharedStrings.xml><?xml version="1.0" encoding="utf-8"?>
<sst xmlns="http://schemas.openxmlformats.org/spreadsheetml/2006/main" count="43" uniqueCount="40">
  <si>
    <t>Kuhnr.</t>
  </si>
  <si>
    <t>Verhalten im Stand</t>
  </si>
  <si>
    <t>ruhig</t>
  </si>
  <si>
    <t>Trippeln</t>
  </si>
  <si>
    <t>vollst. Entlasten</t>
  </si>
  <si>
    <t>Standing Score</t>
  </si>
  <si>
    <t>Dw.-Länge</t>
  </si>
  <si>
    <t>Dw.-krümmung</t>
  </si>
  <si>
    <t>Trachtenhöhe</t>
  </si>
  <si>
    <t>Gleichmäßigkeit</t>
  </si>
  <si>
    <t>Haut Ballen</t>
  </si>
  <si>
    <t>obB, ggr, mgr, hgr, högr</t>
  </si>
  <si>
    <t>Klauen (Score jeweils 1 - 3)</t>
  </si>
  <si>
    <t>Hinterhand</t>
  </si>
  <si>
    <t>Kreuz</t>
  </si>
  <si>
    <t>Euter / Bauch</t>
  </si>
  <si>
    <t>Schwanz</t>
  </si>
  <si>
    <t>Schwanzquast</t>
  </si>
  <si>
    <t>Sitzbein</t>
  </si>
  <si>
    <t>Unterbein</t>
  </si>
  <si>
    <t>Bodenweiter Stand (Score 1 - 3)</t>
  </si>
  <si>
    <t>normal, auffällig, dring. Bedarf</t>
  </si>
  <si>
    <t>//////////////</t>
  </si>
  <si>
    <t>Locomotion Score</t>
  </si>
  <si>
    <t>Kopfhaltung in Bewegung</t>
  </si>
  <si>
    <t>&lt; 20 %</t>
  </si>
  <si>
    <t>&gt; 20%</t>
  </si>
  <si>
    <t>Verschmutzung (Score jeweils 1 - 6)</t>
  </si>
  <si>
    <t>Betrieb</t>
  </si>
  <si>
    <t>{Erfassung.Betriebsdaten.Betriebsinhaber}</t>
  </si>
  <si>
    <t>Datum</t>
  </si>
  <si>
    <t>{Erfassung.Betriebsdaten.DatumErfassung}</t>
  </si>
  <si>
    <t>Erfassungscode</t>
  </si>
  <si>
    <t>{Erfassung.Betriebsdaten.ErfassungsCode}</t>
  </si>
  <si>
    <t>{Erfassung.MobilityCheckCommon.MobilityCheckVerhaltenTrippeln}</t>
  </si>
  <si>
    <t>{Erfassung.MobilityCheckCommon.MobilityCheckVerhaltenRuhig}</t>
  </si>
  <si>
    <t>{Erfassung.MobilityCheckCommon.MobilityCheckVerhaltenEntlasten}</t>
  </si>
  <si>
    <t>{Erfassung.LaufverhaltenAbliegedauer.LaufverhaltenKopfhaltungGr20}</t>
  </si>
  <si>
    <t>{Erfassung.LaufverhaltenAbliegedauer.LaufverhaltenKopfhaltungKl20}</t>
  </si>
  <si>
    <t>CowsAndMore - Datenexport Einzeltier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</si>
</sst>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" fontId="0" fillId="0" borderId="1" xfId="0" applyNumberFormat="1" applyBorder="1" applyAlignment="1">
      <alignment horizontal="left" vertical="top"/>
    </xf>
    <xf numFmtId="1" fontId="0" fillId="0" borderId="0" xfId="0" applyNumberFormat="1" applyAlignment="1">
      <alignment horizontal="left" vertical="top"/>
    </xf>
    <xf numFmtId="0" fontId="0" fillId="0" borderId="5" xfId="0" applyBorder="1" applyAlignment="1">
      <alignment horizontal="left" vertical="top"/>
    </xf>
    <xf numFmtId="16" fontId="0" fillId="0" borderId="5" xfId="0" applyNumberFormat="1" applyBorder="1" applyAlignment="1">
      <alignment horizontal="left" vertical="top"/>
    </xf>
    <xf numFmtId="0" fontId="0" fillId="0" borderId="4" xfId="0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2C142-C228-4AD9-B919-CDCC060D033E}">
  <dimension ref="A1:R38"/>
  <sheetViews>
    <sheetView tabSelected="1" workbookViewId="0"/>
  </sheetViews>
  <sheetFormatPr baseColWidth="10" defaultRowHeight="14.25" x14ac:dyDescent="0.45"/>
  <cols>
    <col min="1" max="9" width="42" style="2" customWidth="1"/>
    <col min="10" max="10" width="11.1328125" style="2" customWidth="1"/>
    <col min="11" max="18" width="42" style="2" customWidth="1"/>
    <col min="19" max="16384" width="10.6640625" style="2"/>
  </cols>
  <sheetData>
    <row r="1" spans="1:4" s="1" customFormat="1" x14ac:dyDescent="0.45">
      <c r="A1" s="1" t="s">
        <v>39</v>
      </c>
    </row>
    <row r="3" spans="1:4" x14ac:dyDescent="0.45">
      <c r="A3" s="3" t="s">
        <v>28</v>
      </c>
      <c r="B3" s="4" t="s">
        <v>29</v>
      </c>
    </row>
    <row r="4" spans="1:4" x14ac:dyDescent="0.45">
      <c r="A4" s="3" t="s">
        <v>30</v>
      </c>
      <c r="B4" s="4" t="s">
        <v>31</v>
      </c>
    </row>
    <row r="5" spans="1:4" x14ac:dyDescent="0.45">
      <c r="A5" s="3" t="s">
        <v>32</v>
      </c>
      <c r="B5" s="4" t="s">
        <v>33</v>
      </c>
    </row>
    <row r="6" spans="1:4" x14ac:dyDescent="0.45">
      <c r="A6" s="1"/>
    </row>
    <row r="8" spans="1:4" x14ac:dyDescent="0.45">
      <c r="A8" s="5" t="s">
        <v>1</v>
      </c>
      <c r="D8" s="11"/>
    </row>
    <row r="9" spans="1:4" x14ac:dyDescent="0.45">
      <c r="A9" s="4" t="s">
        <v>2</v>
      </c>
      <c r="B9" s="10" t="s">
        <v>35</v>
      </c>
    </row>
    <row r="10" spans="1:4" x14ac:dyDescent="0.45">
      <c r="A10" s="4" t="s">
        <v>3</v>
      </c>
      <c r="B10" s="10" t="s">
        <v>34</v>
      </c>
    </row>
    <row r="11" spans="1:4" x14ac:dyDescent="0.45">
      <c r="A11" s="4" t="s">
        <v>4</v>
      </c>
      <c r="B11" s="10" t="s">
        <v>36</v>
      </c>
    </row>
    <row r="13" spans="1:4" x14ac:dyDescent="0.45">
      <c r="A13" s="5" t="s">
        <v>24</v>
      </c>
    </row>
    <row r="14" spans="1:4" x14ac:dyDescent="0.45">
      <c r="A14" s="4" t="s">
        <v>25</v>
      </c>
      <c r="B14" s="10" t="s">
        <v>38</v>
      </c>
    </row>
    <row r="15" spans="1:4" x14ac:dyDescent="0.45">
      <c r="A15" s="4" t="s">
        <v>26</v>
      </c>
      <c r="B15" s="10" t="s">
        <v>37</v>
      </c>
    </row>
    <row r="20" spans="1:18" x14ac:dyDescent="0.45">
      <c r="A20" s="3" t="s">
        <v>0</v>
      </c>
      <c r="B20" s="6" t="s">
        <v>20</v>
      </c>
      <c r="C20" s="3" t="s">
        <v>5</v>
      </c>
      <c r="D20" s="3" t="s">
        <v>23</v>
      </c>
      <c r="E20" s="7" t="s">
        <v>12</v>
      </c>
      <c r="F20" s="8"/>
      <c r="G20" s="8"/>
      <c r="H20" s="8"/>
      <c r="I20" s="9"/>
      <c r="J20" s="9"/>
      <c r="K20" s="3" t="s">
        <v>0</v>
      </c>
      <c r="L20" s="6" t="s">
        <v>27</v>
      </c>
      <c r="M20" s="8"/>
      <c r="N20" s="8"/>
      <c r="O20" s="8"/>
      <c r="P20" s="8"/>
      <c r="Q20" s="8"/>
      <c r="R20" s="9"/>
    </row>
    <row r="21" spans="1:18" x14ac:dyDescent="0.45">
      <c r="A21" s="12" t="s">
        <v>22</v>
      </c>
      <c r="B21" s="13" t="s">
        <v>21</v>
      </c>
      <c r="C21" s="14" t="s">
        <v>11</v>
      </c>
      <c r="D21" s="14" t="s">
        <v>11</v>
      </c>
      <c r="E21" s="12" t="s">
        <v>6</v>
      </c>
      <c r="F21" s="12" t="s">
        <v>7</v>
      </c>
      <c r="G21" s="14" t="s">
        <v>8</v>
      </c>
      <c r="H21" s="12" t="s">
        <v>9</v>
      </c>
      <c r="I21" s="14" t="s">
        <v>10</v>
      </c>
      <c r="J21" s="12"/>
      <c r="K21" s="12" t="s">
        <v>22</v>
      </c>
      <c r="L21" s="14" t="s">
        <v>13</v>
      </c>
      <c r="M21" s="12" t="s">
        <v>14</v>
      </c>
      <c r="N21" s="14" t="s">
        <v>15</v>
      </c>
      <c r="O21" s="12" t="s">
        <v>16</v>
      </c>
      <c r="P21" s="14" t="s">
        <v>17</v>
      </c>
      <c r="Q21" s="14" t="s">
        <v>18</v>
      </c>
      <c r="R21" s="14" t="s">
        <v>19</v>
      </c>
    </row>
    <row r="22" spans="1:18" s="4" customFormat="1" x14ac:dyDescent="0.45"/>
    <row r="23" spans="1:18" s="10" customFormat="1" x14ac:dyDescent="0.45">
      <c r="A23" s="10" t="str">
        <f xml:space="preserve"> "{Erfassung.MobilityCheckSeparate[" &amp; (ROW(A1)-1) &amp; "].Kuhnummer}"</f>
        <v>{Erfassung.MobilityCheckSeparate[0].Kuhnummer}</v>
      </c>
      <c r="B23" s="10" t="str">
        <f xml:space="preserve"> "{Erfassung.MobilityCheckSeparate[" &amp; (ROW(B1)-1) &amp; "].KlauenzustandStandBoden}"</f>
        <v>{Erfassung.MobilityCheckSeparate[0].KlauenzustandStandBoden}</v>
      </c>
      <c r="C23" s="10" t="str">
        <f xml:space="preserve"> "{Erfassung.MobilityCheckSeparate[" &amp; (ROW(C1)-1) &amp; "].Standingscore}"</f>
        <v>{Erfassung.MobilityCheckSeparate[0].Standingscore}</v>
      </c>
      <c r="D23" s="10" t="str">
        <f xml:space="preserve"> "{Erfassung.MobilityCheckSeparate[" &amp; (ROW(D1)-1) &amp; "].Locomotionscore}"</f>
        <v>{Erfassung.MobilityCheckSeparate[0].Locomotionscore}</v>
      </c>
      <c r="E23" s="10" t="str">
        <f xml:space="preserve"> "{Erfassung.MobilityCheckSeparate[" &amp; (ROW(E1)-1) &amp; "].KlauenzustandDorsalwandLaenge}"</f>
        <v>{Erfassung.MobilityCheckSeparate[0].KlauenzustandDorsalwandLaenge}</v>
      </c>
      <c r="F23" s="10" t="str">
        <f xml:space="preserve"> "{Erfassung.MobilityCheckSeparate[" &amp; (ROW(F1)-1) &amp; "].KlauenzustandDorsalwandKruemmung}"</f>
        <v>{Erfassung.MobilityCheckSeparate[0].KlauenzustandDorsalwandKruemmung}</v>
      </c>
      <c r="G23" s="10" t="str">
        <f xml:space="preserve"> "{Erfassung.MobilityCheckSeparate[" &amp; (ROW(G1)-1) &amp; "].KlauenzustandTrachtenhoehe}"</f>
        <v>{Erfassung.MobilityCheckSeparate[0].KlauenzustandTrachtenhoehe}</v>
      </c>
      <c r="H23" s="10" t="str">
        <f xml:space="preserve"> "{Erfassung.MobilityCheckSeparate[" &amp; (ROW(H1)-1) &amp; "].KlauenzustandZehenGleich}"</f>
        <v>{Erfassung.MobilityCheckSeparate[0].KlauenzustandZehenGleich}</v>
      </c>
      <c r="I23" s="10" t="str">
        <f xml:space="preserve"> "{Erfassung.MobilityCheckSeparate[" &amp; (ROW(I1)-1) &amp; "].KlauenzustandBallenhaut}"</f>
        <v>{Erfassung.MobilityCheckSeparate[0].KlauenzustandBallenhaut}</v>
      </c>
      <c r="K23" s="10" t="str">
        <f xml:space="preserve"> "{Erfassung.SauberkeitTechnopathien[" &amp; (ROW(K1)-1) &amp; "].Kuhnummer}"</f>
        <v>{Erfassung.SauberkeitTechnopathien[0].Kuhnummer}</v>
      </c>
      <c r="L23" s="10" t="str">
        <f xml:space="preserve"> "{Erfassung.SauberkeitTechnopathien[" &amp; (ROW(L1)-1) &amp; "].SauberkeitHinterhand}"</f>
        <v>{Erfassung.SauberkeitTechnopathien[0].SauberkeitHinterhand}</v>
      </c>
      <c r="M23" s="10" t="str">
        <f xml:space="preserve"> "{Erfassung.SauberkeitTechnopathien[" &amp; (ROW(M1)-1) &amp; "].SauberkeitKreuz}"</f>
        <v>{Erfassung.SauberkeitTechnopathien[0].SauberkeitKreuz}</v>
      </c>
      <c r="N23" s="10" t="str">
        <f xml:space="preserve"> "{Erfassung.SauberkeitTechnopathien[" &amp; (ROW(N1)-1) &amp; "].SauberkeitEuterBauch}"</f>
        <v>{Erfassung.SauberkeitTechnopathien[0].SauberkeitEuterBauch}</v>
      </c>
      <c r="O23" s="10" t="str">
        <f xml:space="preserve"> "{Erfassung.SauberkeitTechnopathien[" &amp; (ROW(O1)-1) &amp; "].SauberkeitSchwanz}"</f>
        <v>{Erfassung.SauberkeitTechnopathien[0].SauberkeitSchwanz}</v>
      </c>
      <c r="P23" s="10" t="str">
        <f xml:space="preserve"> "{Erfassung.SauberkeitTechnopathien[" &amp; (ROW(P1)-1) &amp; "].SauberkeitSchwanzquast}"</f>
        <v>{Erfassung.SauberkeitTechnopathien[0].SauberkeitSchwanzquast}</v>
      </c>
      <c r="Q23" s="10" t="str">
        <f xml:space="preserve"> "{Erfassung.SauberkeitTechnopathien[" &amp; (ROW(Q1)-1) &amp; "].SauberkeitSitzbein}"</f>
        <v>{Erfassung.SauberkeitTechnopathien[0].SauberkeitSitzbein}</v>
      </c>
      <c r="R23" s="10" t="str">
        <f xml:space="preserve"> "{Erfassung.SauberkeitTechnopathien[" &amp; (ROW(R1)-1) &amp; "].SauberkeitUnterbein}"</f>
        <v>{Erfassung.SauberkeitTechnopathien[0].SauberkeitUnterbein}</v>
      </c>
    </row>
    <row r="24" spans="1:18" s="10" customFormat="1" x14ac:dyDescent="0.45">
      <c r="A24" s="10" t="str">
        <f t="shared" ref="A24:A38" si="0" xml:space="preserve"> "{Erfassung.MobilityCheckSeparate[" &amp; (ROW(A2)-1) &amp; "].Kuhnummer}"</f>
        <v>{Erfassung.MobilityCheckSeparate[1].Kuhnummer}</v>
      </c>
      <c r="B24" s="10" t="str">
        <f t="shared" ref="B24:B38" si="1" xml:space="preserve"> "{Erfassung.MobilityCheckSeparate[" &amp; (ROW(B2)-1) &amp; "].KlauenzustandStandBoden}"</f>
        <v>{Erfassung.MobilityCheckSeparate[1].KlauenzustandStandBoden}</v>
      </c>
      <c r="C24" s="10" t="str">
        <f t="shared" ref="C24:C38" si="2" xml:space="preserve"> "{Erfassung.MobilityCheckSeparate[" &amp; (ROW(C2)-1) &amp; "].Standingscore}"</f>
        <v>{Erfassung.MobilityCheckSeparate[1].Standingscore}</v>
      </c>
      <c r="D24" s="10" t="str">
        <f t="shared" ref="D24:D38" si="3" xml:space="preserve"> "{Erfassung.MobilityCheckSeparate[" &amp; (ROW(D2)-1) &amp; "].Locomotionscore}"</f>
        <v>{Erfassung.MobilityCheckSeparate[1].Locomotionscore}</v>
      </c>
      <c r="E24" s="10" t="str">
        <f t="shared" ref="E24:E38" si="4" xml:space="preserve"> "{Erfassung.MobilityCheckSeparate[" &amp; (ROW(E2)-1) &amp; "].KlauenzustandDorsalwandLaenge}"</f>
        <v>{Erfassung.MobilityCheckSeparate[1].KlauenzustandDorsalwandLaenge}</v>
      </c>
      <c r="F24" s="10" t="str">
        <f t="shared" ref="F24:F38" si="5" xml:space="preserve"> "{Erfassung.MobilityCheckSeparate[" &amp; (ROW(F2)-1) &amp; "].KlauenzustandDorsalwandKruemmung}"</f>
        <v>{Erfassung.MobilityCheckSeparate[1].KlauenzustandDorsalwandKruemmung}</v>
      </c>
      <c r="G24" s="10" t="str">
        <f t="shared" ref="G24:G38" si="6" xml:space="preserve"> "{Erfassung.MobilityCheckSeparate[" &amp; (ROW(G2)-1) &amp; "].KlauenzustandTrachtenhoehe}"</f>
        <v>{Erfassung.MobilityCheckSeparate[1].KlauenzustandTrachtenhoehe}</v>
      </c>
      <c r="H24" s="10" t="str">
        <f t="shared" ref="H24:H38" si="7" xml:space="preserve"> "{Erfassung.MobilityCheckSeparate[" &amp; (ROW(H2)-1) &amp; "].KlauenzustandZehenGleich}"</f>
        <v>{Erfassung.MobilityCheckSeparate[1].KlauenzustandZehenGleich}</v>
      </c>
      <c r="I24" s="10" t="str">
        <f t="shared" ref="I24:I38" si="8" xml:space="preserve"> "{Erfassung.MobilityCheckSeparate[" &amp; (ROW(I2)-1) &amp; "].KlauenzustandBallenhaut}"</f>
        <v>{Erfassung.MobilityCheckSeparate[1].KlauenzustandBallenhaut}</v>
      </c>
      <c r="K24" s="10" t="str">
        <f t="shared" ref="K24:K38" si="9" xml:space="preserve"> "{Erfassung.SauberkeitTechnopathien[" &amp; (ROW(K2)-1) &amp; "].Kuhnummer}"</f>
        <v>{Erfassung.SauberkeitTechnopathien[1].Kuhnummer}</v>
      </c>
      <c r="L24" s="10" t="str">
        <f t="shared" ref="L24:L38" si="10" xml:space="preserve"> "{Erfassung.SauberkeitTechnopathien[" &amp; (ROW(L2)-1) &amp; "].SauberkeitHinterhand}"</f>
        <v>{Erfassung.SauberkeitTechnopathien[1].SauberkeitHinterhand}</v>
      </c>
      <c r="M24" s="10" t="str">
        <f t="shared" ref="M24:M38" si="11" xml:space="preserve"> "{Erfassung.SauberkeitTechnopathien[" &amp; (ROW(M2)-1) &amp; "].SauberkeitKreuz}"</f>
        <v>{Erfassung.SauberkeitTechnopathien[1].SauberkeitKreuz}</v>
      </c>
      <c r="N24" s="10" t="str">
        <f t="shared" ref="N24:N38" si="12" xml:space="preserve"> "{Erfassung.SauberkeitTechnopathien[" &amp; (ROW(N2)-1) &amp; "].SauberkeitEuterBauch}"</f>
        <v>{Erfassung.SauberkeitTechnopathien[1].SauberkeitEuterBauch}</v>
      </c>
      <c r="O24" s="10" t="str">
        <f t="shared" ref="O24:O38" si="13" xml:space="preserve"> "{Erfassung.SauberkeitTechnopathien[" &amp; (ROW(O2)-1) &amp; "].SauberkeitSchwanz}"</f>
        <v>{Erfassung.SauberkeitTechnopathien[1].SauberkeitSchwanz}</v>
      </c>
      <c r="P24" s="10" t="str">
        <f t="shared" ref="P24:P38" si="14" xml:space="preserve"> "{Erfassung.SauberkeitTechnopathien[" &amp; (ROW(P2)-1) &amp; "].SauberkeitSchwanzquast}"</f>
        <v>{Erfassung.SauberkeitTechnopathien[1].SauberkeitSchwanzquast}</v>
      </c>
      <c r="Q24" s="10" t="str">
        <f t="shared" ref="Q24:Q38" si="15" xml:space="preserve"> "{Erfassung.SauberkeitTechnopathien[" &amp; (ROW(Q2)-1) &amp; "].SauberkeitSitzbein}"</f>
        <v>{Erfassung.SauberkeitTechnopathien[1].SauberkeitSitzbein}</v>
      </c>
      <c r="R24" s="10" t="str">
        <f t="shared" ref="R24:R38" si="16" xml:space="preserve"> "{Erfassung.SauberkeitTechnopathien[" &amp; (ROW(R2)-1) &amp; "].SauberkeitUnterbein}"</f>
        <v>{Erfassung.SauberkeitTechnopathien[1].SauberkeitUnterbein}</v>
      </c>
    </row>
    <row r="25" spans="1:18" s="10" customFormat="1" x14ac:dyDescent="0.45">
      <c r="A25" s="10" t="str">
        <f t="shared" si="0"/>
        <v>{Erfassung.MobilityCheckSeparate[2].Kuhnummer}</v>
      </c>
      <c r="B25" s="10" t="str">
        <f t="shared" si="1"/>
        <v>{Erfassung.MobilityCheckSeparate[2].KlauenzustandStandBoden}</v>
      </c>
      <c r="C25" s="10" t="str">
        <f t="shared" si="2"/>
        <v>{Erfassung.MobilityCheckSeparate[2].Standingscore}</v>
      </c>
      <c r="D25" s="10" t="str">
        <f t="shared" si="3"/>
        <v>{Erfassung.MobilityCheckSeparate[2].Locomotionscore}</v>
      </c>
      <c r="E25" s="10" t="str">
        <f t="shared" si="4"/>
        <v>{Erfassung.MobilityCheckSeparate[2].KlauenzustandDorsalwandLaenge}</v>
      </c>
      <c r="F25" s="10" t="str">
        <f t="shared" si="5"/>
        <v>{Erfassung.MobilityCheckSeparate[2].KlauenzustandDorsalwandKruemmung}</v>
      </c>
      <c r="G25" s="10" t="str">
        <f t="shared" si="6"/>
        <v>{Erfassung.MobilityCheckSeparate[2].KlauenzustandTrachtenhoehe}</v>
      </c>
      <c r="H25" s="10" t="str">
        <f t="shared" si="7"/>
        <v>{Erfassung.MobilityCheckSeparate[2].KlauenzustandZehenGleich}</v>
      </c>
      <c r="I25" s="10" t="str">
        <f t="shared" si="8"/>
        <v>{Erfassung.MobilityCheckSeparate[2].KlauenzustandBallenhaut}</v>
      </c>
      <c r="K25" s="10" t="str">
        <f t="shared" si="9"/>
        <v>{Erfassung.SauberkeitTechnopathien[2].Kuhnummer}</v>
      </c>
      <c r="L25" s="10" t="str">
        <f t="shared" si="10"/>
        <v>{Erfassung.SauberkeitTechnopathien[2].SauberkeitHinterhand}</v>
      </c>
      <c r="M25" s="10" t="str">
        <f t="shared" si="11"/>
        <v>{Erfassung.SauberkeitTechnopathien[2].SauberkeitKreuz}</v>
      </c>
      <c r="N25" s="10" t="str">
        <f t="shared" si="12"/>
        <v>{Erfassung.SauberkeitTechnopathien[2].SauberkeitEuterBauch}</v>
      </c>
      <c r="O25" s="10" t="str">
        <f t="shared" si="13"/>
        <v>{Erfassung.SauberkeitTechnopathien[2].SauberkeitSchwanz}</v>
      </c>
      <c r="P25" s="10" t="str">
        <f t="shared" si="14"/>
        <v>{Erfassung.SauberkeitTechnopathien[2].SauberkeitSchwanzquast}</v>
      </c>
      <c r="Q25" s="10" t="str">
        <f t="shared" si="15"/>
        <v>{Erfassung.SauberkeitTechnopathien[2].SauberkeitSitzbein}</v>
      </c>
      <c r="R25" s="10" t="str">
        <f t="shared" si="16"/>
        <v>{Erfassung.SauberkeitTechnopathien[2].SauberkeitUnterbein}</v>
      </c>
    </row>
    <row r="26" spans="1:18" s="10" customFormat="1" x14ac:dyDescent="0.45">
      <c r="A26" s="10" t="str">
        <f t="shared" si="0"/>
        <v>{Erfassung.MobilityCheckSeparate[3].Kuhnummer}</v>
      </c>
      <c r="B26" s="10" t="str">
        <f t="shared" si="1"/>
        <v>{Erfassung.MobilityCheckSeparate[3].KlauenzustandStandBoden}</v>
      </c>
      <c r="C26" s="10" t="str">
        <f t="shared" si="2"/>
        <v>{Erfassung.MobilityCheckSeparate[3].Standingscore}</v>
      </c>
      <c r="D26" s="10" t="str">
        <f t="shared" si="3"/>
        <v>{Erfassung.MobilityCheckSeparate[3].Locomotionscore}</v>
      </c>
      <c r="E26" s="10" t="str">
        <f t="shared" si="4"/>
        <v>{Erfassung.MobilityCheckSeparate[3].KlauenzustandDorsalwandLaenge}</v>
      </c>
      <c r="F26" s="10" t="str">
        <f t="shared" si="5"/>
        <v>{Erfassung.MobilityCheckSeparate[3].KlauenzustandDorsalwandKruemmung}</v>
      </c>
      <c r="G26" s="10" t="str">
        <f t="shared" si="6"/>
        <v>{Erfassung.MobilityCheckSeparate[3].KlauenzustandTrachtenhoehe}</v>
      </c>
      <c r="H26" s="10" t="str">
        <f t="shared" si="7"/>
        <v>{Erfassung.MobilityCheckSeparate[3].KlauenzustandZehenGleich}</v>
      </c>
      <c r="I26" s="10" t="str">
        <f t="shared" si="8"/>
        <v>{Erfassung.MobilityCheckSeparate[3].KlauenzustandBallenhaut}</v>
      </c>
      <c r="K26" s="10" t="str">
        <f t="shared" si="9"/>
        <v>{Erfassung.SauberkeitTechnopathien[3].Kuhnummer}</v>
      </c>
      <c r="L26" s="10" t="str">
        <f t="shared" si="10"/>
        <v>{Erfassung.SauberkeitTechnopathien[3].SauberkeitHinterhand}</v>
      </c>
      <c r="M26" s="10" t="str">
        <f t="shared" si="11"/>
        <v>{Erfassung.SauberkeitTechnopathien[3].SauberkeitKreuz}</v>
      </c>
      <c r="N26" s="10" t="str">
        <f t="shared" si="12"/>
        <v>{Erfassung.SauberkeitTechnopathien[3].SauberkeitEuterBauch}</v>
      </c>
      <c r="O26" s="10" t="str">
        <f t="shared" si="13"/>
        <v>{Erfassung.SauberkeitTechnopathien[3].SauberkeitSchwanz}</v>
      </c>
      <c r="P26" s="10" t="str">
        <f t="shared" si="14"/>
        <v>{Erfassung.SauberkeitTechnopathien[3].SauberkeitSchwanzquast}</v>
      </c>
      <c r="Q26" s="10" t="str">
        <f t="shared" si="15"/>
        <v>{Erfassung.SauberkeitTechnopathien[3].SauberkeitSitzbein}</v>
      </c>
      <c r="R26" s="10" t="str">
        <f t="shared" si="16"/>
        <v>{Erfassung.SauberkeitTechnopathien[3].SauberkeitUnterbein}</v>
      </c>
    </row>
    <row r="27" spans="1:18" s="10" customFormat="1" x14ac:dyDescent="0.45">
      <c r="A27" s="10" t="str">
        <f t="shared" si="0"/>
        <v>{Erfassung.MobilityCheckSeparate[4].Kuhnummer}</v>
      </c>
      <c r="B27" s="10" t="str">
        <f t="shared" si="1"/>
        <v>{Erfassung.MobilityCheckSeparate[4].KlauenzustandStandBoden}</v>
      </c>
      <c r="C27" s="10" t="str">
        <f t="shared" si="2"/>
        <v>{Erfassung.MobilityCheckSeparate[4].Standingscore}</v>
      </c>
      <c r="D27" s="10" t="str">
        <f t="shared" si="3"/>
        <v>{Erfassung.MobilityCheckSeparate[4].Locomotionscore}</v>
      </c>
      <c r="E27" s="10" t="str">
        <f t="shared" si="4"/>
        <v>{Erfassung.MobilityCheckSeparate[4].KlauenzustandDorsalwandLaenge}</v>
      </c>
      <c r="F27" s="10" t="str">
        <f t="shared" si="5"/>
        <v>{Erfassung.MobilityCheckSeparate[4].KlauenzustandDorsalwandKruemmung}</v>
      </c>
      <c r="G27" s="10" t="str">
        <f t="shared" si="6"/>
        <v>{Erfassung.MobilityCheckSeparate[4].KlauenzustandTrachtenhoehe}</v>
      </c>
      <c r="H27" s="10" t="str">
        <f t="shared" si="7"/>
        <v>{Erfassung.MobilityCheckSeparate[4].KlauenzustandZehenGleich}</v>
      </c>
      <c r="I27" s="10" t="str">
        <f t="shared" si="8"/>
        <v>{Erfassung.MobilityCheckSeparate[4].KlauenzustandBallenhaut}</v>
      </c>
      <c r="K27" s="10" t="str">
        <f t="shared" si="9"/>
        <v>{Erfassung.SauberkeitTechnopathien[4].Kuhnummer}</v>
      </c>
      <c r="L27" s="10" t="str">
        <f t="shared" si="10"/>
        <v>{Erfassung.SauberkeitTechnopathien[4].SauberkeitHinterhand}</v>
      </c>
      <c r="M27" s="10" t="str">
        <f t="shared" si="11"/>
        <v>{Erfassung.SauberkeitTechnopathien[4].SauberkeitKreuz}</v>
      </c>
      <c r="N27" s="10" t="str">
        <f t="shared" si="12"/>
        <v>{Erfassung.SauberkeitTechnopathien[4].SauberkeitEuterBauch}</v>
      </c>
      <c r="O27" s="10" t="str">
        <f t="shared" si="13"/>
        <v>{Erfassung.SauberkeitTechnopathien[4].SauberkeitSchwanz}</v>
      </c>
      <c r="P27" s="10" t="str">
        <f t="shared" si="14"/>
        <v>{Erfassung.SauberkeitTechnopathien[4].SauberkeitSchwanzquast}</v>
      </c>
      <c r="Q27" s="10" t="str">
        <f t="shared" si="15"/>
        <v>{Erfassung.SauberkeitTechnopathien[4].SauberkeitSitzbein}</v>
      </c>
      <c r="R27" s="10" t="str">
        <f t="shared" si="16"/>
        <v>{Erfassung.SauberkeitTechnopathien[4].SauberkeitUnterbein}</v>
      </c>
    </row>
    <row r="28" spans="1:18" s="4" customFormat="1" x14ac:dyDescent="0.45">
      <c r="A28" s="10" t="str">
        <f t="shared" si="0"/>
        <v>{Erfassung.MobilityCheckSeparate[5].Kuhnummer}</v>
      </c>
      <c r="B28" s="10" t="str">
        <f t="shared" si="1"/>
        <v>{Erfassung.MobilityCheckSeparate[5].KlauenzustandStandBoden}</v>
      </c>
      <c r="C28" s="10" t="str">
        <f t="shared" si="2"/>
        <v>{Erfassung.MobilityCheckSeparate[5].Standingscore}</v>
      </c>
      <c r="D28" s="10" t="str">
        <f t="shared" si="3"/>
        <v>{Erfassung.MobilityCheckSeparate[5].Locomotionscore}</v>
      </c>
      <c r="E28" s="10" t="str">
        <f t="shared" si="4"/>
        <v>{Erfassung.MobilityCheckSeparate[5].KlauenzustandDorsalwandLaenge}</v>
      </c>
      <c r="F28" s="10" t="str">
        <f t="shared" si="5"/>
        <v>{Erfassung.MobilityCheckSeparate[5].KlauenzustandDorsalwandKruemmung}</v>
      </c>
      <c r="G28" s="10" t="str">
        <f t="shared" si="6"/>
        <v>{Erfassung.MobilityCheckSeparate[5].KlauenzustandTrachtenhoehe}</v>
      </c>
      <c r="H28" s="10" t="str">
        <f t="shared" si="7"/>
        <v>{Erfassung.MobilityCheckSeparate[5].KlauenzustandZehenGleich}</v>
      </c>
      <c r="I28" s="10" t="str">
        <f t="shared" si="8"/>
        <v>{Erfassung.MobilityCheckSeparate[5].KlauenzustandBallenhaut}</v>
      </c>
      <c r="J28" s="10"/>
      <c r="K28" s="10" t="str">
        <f t="shared" si="9"/>
        <v>{Erfassung.SauberkeitTechnopathien[5].Kuhnummer}</v>
      </c>
      <c r="L28" s="10" t="str">
        <f t="shared" si="10"/>
        <v>{Erfassung.SauberkeitTechnopathien[5].SauberkeitHinterhand}</v>
      </c>
      <c r="M28" s="10" t="str">
        <f t="shared" si="11"/>
        <v>{Erfassung.SauberkeitTechnopathien[5].SauberkeitKreuz}</v>
      </c>
      <c r="N28" s="10" t="str">
        <f t="shared" si="12"/>
        <v>{Erfassung.SauberkeitTechnopathien[5].SauberkeitEuterBauch}</v>
      </c>
      <c r="O28" s="10" t="str">
        <f t="shared" si="13"/>
        <v>{Erfassung.SauberkeitTechnopathien[5].SauberkeitSchwanz}</v>
      </c>
      <c r="P28" s="10" t="str">
        <f t="shared" si="14"/>
        <v>{Erfassung.SauberkeitTechnopathien[5].SauberkeitSchwanzquast}</v>
      </c>
      <c r="Q28" s="10" t="str">
        <f t="shared" si="15"/>
        <v>{Erfassung.SauberkeitTechnopathien[5].SauberkeitSitzbein}</v>
      </c>
      <c r="R28" s="10" t="str">
        <f t="shared" si="16"/>
        <v>{Erfassung.SauberkeitTechnopathien[5].SauberkeitUnterbein}</v>
      </c>
    </row>
    <row r="29" spans="1:18" s="4" customFormat="1" x14ac:dyDescent="0.45">
      <c r="A29" s="10" t="str">
        <f t="shared" si="0"/>
        <v>{Erfassung.MobilityCheckSeparate[6].Kuhnummer}</v>
      </c>
      <c r="B29" s="10" t="str">
        <f t="shared" si="1"/>
        <v>{Erfassung.MobilityCheckSeparate[6].KlauenzustandStandBoden}</v>
      </c>
      <c r="C29" s="10" t="str">
        <f t="shared" si="2"/>
        <v>{Erfassung.MobilityCheckSeparate[6].Standingscore}</v>
      </c>
      <c r="D29" s="10" t="str">
        <f t="shared" si="3"/>
        <v>{Erfassung.MobilityCheckSeparate[6].Locomotionscore}</v>
      </c>
      <c r="E29" s="10" t="str">
        <f t="shared" si="4"/>
        <v>{Erfassung.MobilityCheckSeparate[6].KlauenzustandDorsalwandLaenge}</v>
      </c>
      <c r="F29" s="10" t="str">
        <f t="shared" si="5"/>
        <v>{Erfassung.MobilityCheckSeparate[6].KlauenzustandDorsalwandKruemmung}</v>
      </c>
      <c r="G29" s="10" t="str">
        <f t="shared" si="6"/>
        <v>{Erfassung.MobilityCheckSeparate[6].KlauenzustandTrachtenhoehe}</v>
      </c>
      <c r="H29" s="10" t="str">
        <f t="shared" si="7"/>
        <v>{Erfassung.MobilityCheckSeparate[6].KlauenzustandZehenGleich}</v>
      </c>
      <c r="I29" s="10" t="str">
        <f t="shared" si="8"/>
        <v>{Erfassung.MobilityCheckSeparate[6].KlauenzustandBallenhaut}</v>
      </c>
      <c r="J29" s="10"/>
      <c r="K29" s="10" t="str">
        <f t="shared" si="9"/>
        <v>{Erfassung.SauberkeitTechnopathien[6].Kuhnummer}</v>
      </c>
      <c r="L29" s="10" t="str">
        <f t="shared" si="10"/>
        <v>{Erfassung.SauberkeitTechnopathien[6].SauberkeitHinterhand}</v>
      </c>
      <c r="M29" s="10" t="str">
        <f t="shared" si="11"/>
        <v>{Erfassung.SauberkeitTechnopathien[6].SauberkeitKreuz}</v>
      </c>
      <c r="N29" s="10" t="str">
        <f t="shared" si="12"/>
        <v>{Erfassung.SauberkeitTechnopathien[6].SauberkeitEuterBauch}</v>
      </c>
      <c r="O29" s="10" t="str">
        <f t="shared" si="13"/>
        <v>{Erfassung.SauberkeitTechnopathien[6].SauberkeitSchwanz}</v>
      </c>
      <c r="P29" s="10" t="str">
        <f t="shared" si="14"/>
        <v>{Erfassung.SauberkeitTechnopathien[6].SauberkeitSchwanzquast}</v>
      </c>
      <c r="Q29" s="10" t="str">
        <f t="shared" si="15"/>
        <v>{Erfassung.SauberkeitTechnopathien[6].SauberkeitSitzbein}</v>
      </c>
      <c r="R29" s="10" t="str">
        <f t="shared" si="16"/>
        <v>{Erfassung.SauberkeitTechnopathien[6].SauberkeitUnterbein}</v>
      </c>
    </row>
    <row r="30" spans="1:18" x14ac:dyDescent="0.45">
      <c r="A30" s="10" t="str">
        <f t="shared" si="0"/>
        <v>{Erfassung.MobilityCheckSeparate[7].Kuhnummer}</v>
      </c>
      <c r="B30" s="10" t="str">
        <f t="shared" si="1"/>
        <v>{Erfassung.MobilityCheckSeparate[7].KlauenzustandStandBoden}</v>
      </c>
      <c r="C30" s="10" t="str">
        <f t="shared" si="2"/>
        <v>{Erfassung.MobilityCheckSeparate[7].Standingscore}</v>
      </c>
      <c r="D30" s="10" t="str">
        <f t="shared" si="3"/>
        <v>{Erfassung.MobilityCheckSeparate[7].Locomotionscore}</v>
      </c>
      <c r="E30" s="10" t="str">
        <f t="shared" si="4"/>
        <v>{Erfassung.MobilityCheckSeparate[7].KlauenzustandDorsalwandLaenge}</v>
      </c>
      <c r="F30" s="10" t="str">
        <f t="shared" si="5"/>
        <v>{Erfassung.MobilityCheckSeparate[7].KlauenzustandDorsalwandKruemmung}</v>
      </c>
      <c r="G30" s="10" t="str">
        <f t="shared" si="6"/>
        <v>{Erfassung.MobilityCheckSeparate[7].KlauenzustandTrachtenhoehe}</v>
      </c>
      <c r="H30" s="10" t="str">
        <f t="shared" si="7"/>
        <v>{Erfassung.MobilityCheckSeparate[7].KlauenzustandZehenGleich}</v>
      </c>
      <c r="I30" s="10" t="str">
        <f t="shared" si="8"/>
        <v>{Erfassung.MobilityCheckSeparate[7].KlauenzustandBallenhaut}</v>
      </c>
      <c r="J30" s="10"/>
      <c r="K30" s="10" t="str">
        <f t="shared" si="9"/>
        <v>{Erfassung.SauberkeitTechnopathien[7].Kuhnummer}</v>
      </c>
      <c r="L30" s="10" t="str">
        <f t="shared" si="10"/>
        <v>{Erfassung.SauberkeitTechnopathien[7].SauberkeitHinterhand}</v>
      </c>
      <c r="M30" s="10" t="str">
        <f t="shared" si="11"/>
        <v>{Erfassung.SauberkeitTechnopathien[7].SauberkeitKreuz}</v>
      </c>
      <c r="N30" s="10" t="str">
        <f t="shared" si="12"/>
        <v>{Erfassung.SauberkeitTechnopathien[7].SauberkeitEuterBauch}</v>
      </c>
      <c r="O30" s="10" t="str">
        <f t="shared" si="13"/>
        <v>{Erfassung.SauberkeitTechnopathien[7].SauberkeitSchwanz}</v>
      </c>
      <c r="P30" s="10" t="str">
        <f t="shared" si="14"/>
        <v>{Erfassung.SauberkeitTechnopathien[7].SauberkeitSchwanzquast}</v>
      </c>
      <c r="Q30" s="10" t="str">
        <f t="shared" si="15"/>
        <v>{Erfassung.SauberkeitTechnopathien[7].SauberkeitSitzbein}</v>
      </c>
      <c r="R30" s="10" t="str">
        <f t="shared" si="16"/>
        <v>{Erfassung.SauberkeitTechnopathien[7].SauberkeitUnterbein}</v>
      </c>
    </row>
    <row r="31" spans="1:18" x14ac:dyDescent="0.45">
      <c r="A31" s="10" t="str">
        <f t="shared" si="0"/>
        <v>{Erfassung.MobilityCheckSeparate[8].Kuhnummer}</v>
      </c>
      <c r="B31" s="10" t="str">
        <f t="shared" si="1"/>
        <v>{Erfassung.MobilityCheckSeparate[8].KlauenzustandStandBoden}</v>
      </c>
      <c r="C31" s="10" t="str">
        <f t="shared" si="2"/>
        <v>{Erfassung.MobilityCheckSeparate[8].Standingscore}</v>
      </c>
      <c r="D31" s="10" t="str">
        <f t="shared" si="3"/>
        <v>{Erfassung.MobilityCheckSeparate[8].Locomotionscore}</v>
      </c>
      <c r="E31" s="10" t="str">
        <f t="shared" si="4"/>
        <v>{Erfassung.MobilityCheckSeparate[8].KlauenzustandDorsalwandLaenge}</v>
      </c>
      <c r="F31" s="10" t="str">
        <f t="shared" si="5"/>
        <v>{Erfassung.MobilityCheckSeparate[8].KlauenzustandDorsalwandKruemmung}</v>
      </c>
      <c r="G31" s="10" t="str">
        <f t="shared" si="6"/>
        <v>{Erfassung.MobilityCheckSeparate[8].KlauenzustandTrachtenhoehe}</v>
      </c>
      <c r="H31" s="10" t="str">
        <f t="shared" si="7"/>
        <v>{Erfassung.MobilityCheckSeparate[8].KlauenzustandZehenGleich}</v>
      </c>
      <c r="I31" s="10" t="str">
        <f t="shared" si="8"/>
        <v>{Erfassung.MobilityCheckSeparate[8].KlauenzustandBallenhaut}</v>
      </c>
      <c r="J31" s="10"/>
      <c r="K31" s="10" t="str">
        <f t="shared" si="9"/>
        <v>{Erfassung.SauberkeitTechnopathien[8].Kuhnummer}</v>
      </c>
      <c r="L31" s="10" t="str">
        <f t="shared" si="10"/>
        <v>{Erfassung.SauberkeitTechnopathien[8].SauberkeitHinterhand}</v>
      </c>
      <c r="M31" s="10" t="str">
        <f t="shared" si="11"/>
        <v>{Erfassung.SauberkeitTechnopathien[8].SauberkeitKreuz}</v>
      </c>
      <c r="N31" s="10" t="str">
        <f t="shared" si="12"/>
        <v>{Erfassung.SauberkeitTechnopathien[8].SauberkeitEuterBauch}</v>
      </c>
      <c r="O31" s="10" t="str">
        <f t="shared" si="13"/>
        <v>{Erfassung.SauberkeitTechnopathien[8].SauberkeitSchwanz}</v>
      </c>
      <c r="P31" s="10" t="str">
        <f t="shared" si="14"/>
        <v>{Erfassung.SauberkeitTechnopathien[8].SauberkeitSchwanzquast}</v>
      </c>
      <c r="Q31" s="10" t="str">
        <f t="shared" si="15"/>
        <v>{Erfassung.SauberkeitTechnopathien[8].SauberkeitSitzbein}</v>
      </c>
      <c r="R31" s="10" t="str">
        <f t="shared" si="16"/>
        <v>{Erfassung.SauberkeitTechnopathien[8].SauberkeitUnterbein}</v>
      </c>
    </row>
    <row r="32" spans="1:18" x14ac:dyDescent="0.45">
      <c r="A32" s="10" t="str">
        <f t="shared" si="0"/>
        <v>{Erfassung.MobilityCheckSeparate[9].Kuhnummer}</v>
      </c>
      <c r="B32" s="10" t="str">
        <f t="shared" si="1"/>
        <v>{Erfassung.MobilityCheckSeparate[9].KlauenzustandStandBoden}</v>
      </c>
      <c r="C32" s="10" t="str">
        <f t="shared" si="2"/>
        <v>{Erfassung.MobilityCheckSeparate[9].Standingscore}</v>
      </c>
      <c r="D32" s="10" t="str">
        <f t="shared" si="3"/>
        <v>{Erfassung.MobilityCheckSeparate[9].Locomotionscore}</v>
      </c>
      <c r="E32" s="10" t="str">
        <f t="shared" si="4"/>
        <v>{Erfassung.MobilityCheckSeparate[9].KlauenzustandDorsalwandLaenge}</v>
      </c>
      <c r="F32" s="10" t="str">
        <f t="shared" si="5"/>
        <v>{Erfassung.MobilityCheckSeparate[9].KlauenzustandDorsalwandKruemmung}</v>
      </c>
      <c r="G32" s="10" t="str">
        <f t="shared" si="6"/>
        <v>{Erfassung.MobilityCheckSeparate[9].KlauenzustandTrachtenhoehe}</v>
      </c>
      <c r="H32" s="10" t="str">
        <f t="shared" si="7"/>
        <v>{Erfassung.MobilityCheckSeparate[9].KlauenzustandZehenGleich}</v>
      </c>
      <c r="I32" s="10" t="str">
        <f t="shared" si="8"/>
        <v>{Erfassung.MobilityCheckSeparate[9].KlauenzustandBallenhaut}</v>
      </c>
      <c r="J32" s="10"/>
      <c r="K32" s="10" t="str">
        <f t="shared" si="9"/>
        <v>{Erfassung.SauberkeitTechnopathien[9].Kuhnummer}</v>
      </c>
      <c r="L32" s="10" t="str">
        <f t="shared" si="10"/>
        <v>{Erfassung.SauberkeitTechnopathien[9].SauberkeitHinterhand}</v>
      </c>
      <c r="M32" s="10" t="str">
        <f t="shared" si="11"/>
        <v>{Erfassung.SauberkeitTechnopathien[9].SauberkeitKreuz}</v>
      </c>
      <c r="N32" s="10" t="str">
        <f t="shared" si="12"/>
        <v>{Erfassung.SauberkeitTechnopathien[9].SauberkeitEuterBauch}</v>
      </c>
      <c r="O32" s="10" t="str">
        <f t="shared" si="13"/>
        <v>{Erfassung.SauberkeitTechnopathien[9].SauberkeitSchwanz}</v>
      </c>
      <c r="P32" s="10" t="str">
        <f t="shared" si="14"/>
        <v>{Erfassung.SauberkeitTechnopathien[9].SauberkeitSchwanzquast}</v>
      </c>
      <c r="Q32" s="10" t="str">
        <f t="shared" si="15"/>
        <v>{Erfassung.SauberkeitTechnopathien[9].SauberkeitSitzbein}</v>
      </c>
      <c r="R32" s="10" t="str">
        <f t="shared" si="16"/>
        <v>{Erfassung.SauberkeitTechnopathien[9].SauberkeitUnterbein}</v>
      </c>
    </row>
    <row r="33" spans="1:18" x14ac:dyDescent="0.45">
      <c r="A33" s="10" t="str">
        <f t="shared" si="0"/>
        <v>{Erfassung.MobilityCheckSeparate[10].Kuhnummer}</v>
      </c>
      <c r="B33" s="10" t="str">
        <f t="shared" si="1"/>
        <v>{Erfassung.MobilityCheckSeparate[10].KlauenzustandStandBoden}</v>
      </c>
      <c r="C33" s="10" t="str">
        <f t="shared" si="2"/>
        <v>{Erfassung.MobilityCheckSeparate[10].Standingscore}</v>
      </c>
      <c r="D33" s="10" t="str">
        <f t="shared" si="3"/>
        <v>{Erfassung.MobilityCheckSeparate[10].Locomotionscore}</v>
      </c>
      <c r="E33" s="10" t="str">
        <f t="shared" si="4"/>
        <v>{Erfassung.MobilityCheckSeparate[10].KlauenzustandDorsalwandLaenge}</v>
      </c>
      <c r="F33" s="10" t="str">
        <f t="shared" si="5"/>
        <v>{Erfassung.MobilityCheckSeparate[10].KlauenzustandDorsalwandKruemmung}</v>
      </c>
      <c r="G33" s="10" t="str">
        <f t="shared" si="6"/>
        <v>{Erfassung.MobilityCheckSeparate[10].KlauenzustandTrachtenhoehe}</v>
      </c>
      <c r="H33" s="10" t="str">
        <f t="shared" si="7"/>
        <v>{Erfassung.MobilityCheckSeparate[10].KlauenzustandZehenGleich}</v>
      </c>
      <c r="I33" s="10" t="str">
        <f t="shared" si="8"/>
        <v>{Erfassung.MobilityCheckSeparate[10].KlauenzustandBallenhaut}</v>
      </c>
      <c r="J33" s="10"/>
      <c r="K33" s="10" t="str">
        <f t="shared" si="9"/>
        <v>{Erfassung.SauberkeitTechnopathien[10].Kuhnummer}</v>
      </c>
      <c r="L33" s="10" t="str">
        <f t="shared" si="10"/>
        <v>{Erfassung.SauberkeitTechnopathien[10].SauberkeitHinterhand}</v>
      </c>
      <c r="M33" s="10" t="str">
        <f t="shared" si="11"/>
        <v>{Erfassung.SauberkeitTechnopathien[10].SauberkeitKreuz}</v>
      </c>
      <c r="N33" s="10" t="str">
        <f t="shared" si="12"/>
        <v>{Erfassung.SauberkeitTechnopathien[10].SauberkeitEuterBauch}</v>
      </c>
      <c r="O33" s="10" t="str">
        <f t="shared" si="13"/>
        <v>{Erfassung.SauberkeitTechnopathien[10].SauberkeitSchwanz}</v>
      </c>
      <c r="P33" s="10" t="str">
        <f t="shared" si="14"/>
        <v>{Erfassung.SauberkeitTechnopathien[10].SauberkeitSchwanzquast}</v>
      </c>
      <c r="Q33" s="10" t="str">
        <f t="shared" si="15"/>
        <v>{Erfassung.SauberkeitTechnopathien[10].SauberkeitSitzbein}</v>
      </c>
      <c r="R33" s="10" t="str">
        <f t="shared" si="16"/>
        <v>{Erfassung.SauberkeitTechnopathien[10].SauberkeitUnterbein}</v>
      </c>
    </row>
    <row r="34" spans="1:18" x14ac:dyDescent="0.45">
      <c r="A34" s="10" t="str">
        <f t="shared" si="0"/>
        <v>{Erfassung.MobilityCheckSeparate[11].Kuhnummer}</v>
      </c>
      <c r="B34" s="10" t="str">
        <f t="shared" si="1"/>
        <v>{Erfassung.MobilityCheckSeparate[11].KlauenzustandStandBoden}</v>
      </c>
      <c r="C34" s="10" t="str">
        <f t="shared" si="2"/>
        <v>{Erfassung.MobilityCheckSeparate[11].Standingscore}</v>
      </c>
      <c r="D34" s="10" t="str">
        <f t="shared" si="3"/>
        <v>{Erfassung.MobilityCheckSeparate[11].Locomotionscore}</v>
      </c>
      <c r="E34" s="10" t="str">
        <f t="shared" si="4"/>
        <v>{Erfassung.MobilityCheckSeparate[11].KlauenzustandDorsalwandLaenge}</v>
      </c>
      <c r="F34" s="10" t="str">
        <f t="shared" si="5"/>
        <v>{Erfassung.MobilityCheckSeparate[11].KlauenzustandDorsalwandKruemmung}</v>
      </c>
      <c r="G34" s="10" t="str">
        <f t="shared" si="6"/>
        <v>{Erfassung.MobilityCheckSeparate[11].KlauenzustandTrachtenhoehe}</v>
      </c>
      <c r="H34" s="10" t="str">
        <f t="shared" si="7"/>
        <v>{Erfassung.MobilityCheckSeparate[11].KlauenzustandZehenGleich}</v>
      </c>
      <c r="I34" s="10" t="str">
        <f t="shared" si="8"/>
        <v>{Erfassung.MobilityCheckSeparate[11].KlauenzustandBallenhaut}</v>
      </c>
      <c r="J34" s="10"/>
      <c r="K34" s="10" t="str">
        <f t="shared" si="9"/>
        <v>{Erfassung.SauberkeitTechnopathien[11].Kuhnummer}</v>
      </c>
      <c r="L34" s="10" t="str">
        <f t="shared" si="10"/>
        <v>{Erfassung.SauberkeitTechnopathien[11].SauberkeitHinterhand}</v>
      </c>
      <c r="M34" s="10" t="str">
        <f t="shared" si="11"/>
        <v>{Erfassung.SauberkeitTechnopathien[11].SauberkeitKreuz}</v>
      </c>
      <c r="N34" s="10" t="str">
        <f t="shared" si="12"/>
        <v>{Erfassung.SauberkeitTechnopathien[11].SauberkeitEuterBauch}</v>
      </c>
      <c r="O34" s="10" t="str">
        <f t="shared" si="13"/>
        <v>{Erfassung.SauberkeitTechnopathien[11].SauberkeitSchwanz}</v>
      </c>
      <c r="P34" s="10" t="str">
        <f t="shared" si="14"/>
        <v>{Erfassung.SauberkeitTechnopathien[11].SauberkeitSchwanzquast}</v>
      </c>
      <c r="Q34" s="10" t="str">
        <f t="shared" si="15"/>
        <v>{Erfassung.SauberkeitTechnopathien[11].SauberkeitSitzbein}</v>
      </c>
      <c r="R34" s="10" t="str">
        <f t="shared" si="16"/>
        <v>{Erfassung.SauberkeitTechnopathien[11].SauberkeitUnterbein}</v>
      </c>
    </row>
    <row r="35" spans="1:18" x14ac:dyDescent="0.45">
      <c r="A35" s="10" t="str">
        <f t="shared" si="0"/>
        <v>{Erfassung.MobilityCheckSeparate[12].Kuhnummer}</v>
      </c>
      <c r="B35" s="10" t="str">
        <f t="shared" si="1"/>
        <v>{Erfassung.MobilityCheckSeparate[12].KlauenzustandStandBoden}</v>
      </c>
      <c r="C35" s="10" t="str">
        <f t="shared" si="2"/>
        <v>{Erfassung.MobilityCheckSeparate[12].Standingscore}</v>
      </c>
      <c r="D35" s="10" t="str">
        <f t="shared" si="3"/>
        <v>{Erfassung.MobilityCheckSeparate[12].Locomotionscore}</v>
      </c>
      <c r="E35" s="10" t="str">
        <f t="shared" si="4"/>
        <v>{Erfassung.MobilityCheckSeparate[12].KlauenzustandDorsalwandLaenge}</v>
      </c>
      <c r="F35" s="10" t="str">
        <f t="shared" si="5"/>
        <v>{Erfassung.MobilityCheckSeparate[12].KlauenzustandDorsalwandKruemmung}</v>
      </c>
      <c r="G35" s="10" t="str">
        <f t="shared" si="6"/>
        <v>{Erfassung.MobilityCheckSeparate[12].KlauenzustandTrachtenhoehe}</v>
      </c>
      <c r="H35" s="10" t="str">
        <f t="shared" si="7"/>
        <v>{Erfassung.MobilityCheckSeparate[12].KlauenzustandZehenGleich}</v>
      </c>
      <c r="I35" s="10" t="str">
        <f t="shared" si="8"/>
        <v>{Erfassung.MobilityCheckSeparate[12].KlauenzustandBallenhaut}</v>
      </c>
      <c r="J35" s="10"/>
      <c r="K35" s="10" t="str">
        <f t="shared" si="9"/>
        <v>{Erfassung.SauberkeitTechnopathien[12].Kuhnummer}</v>
      </c>
      <c r="L35" s="10" t="str">
        <f t="shared" si="10"/>
        <v>{Erfassung.SauberkeitTechnopathien[12].SauberkeitHinterhand}</v>
      </c>
      <c r="M35" s="10" t="str">
        <f t="shared" si="11"/>
        <v>{Erfassung.SauberkeitTechnopathien[12].SauberkeitKreuz}</v>
      </c>
      <c r="N35" s="10" t="str">
        <f t="shared" si="12"/>
        <v>{Erfassung.SauberkeitTechnopathien[12].SauberkeitEuterBauch}</v>
      </c>
      <c r="O35" s="10" t="str">
        <f t="shared" si="13"/>
        <v>{Erfassung.SauberkeitTechnopathien[12].SauberkeitSchwanz}</v>
      </c>
      <c r="P35" s="10" t="str">
        <f t="shared" si="14"/>
        <v>{Erfassung.SauberkeitTechnopathien[12].SauberkeitSchwanzquast}</v>
      </c>
      <c r="Q35" s="10" t="str">
        <f t="shared" si="15"/>
        <v>{Erfassung.SauberkeitTechnopathien[12].SauberkeitSitzbein}</v>
      </c>
      <c r="R35" s="10" t="str">
        <f t="shared" si="16"/>
        <v>{Erfassung.SauberkeitTechnopathien[12].SauberkeitUnterbein}</v>
      </c>
    </row>
    <row r="36" spans="1:18" x14ac:dyDescent="0.45">
      <c r="A36" s="10" t="str">
        <f t="shared" si="0"/>
        <v>{Erfassung.MobilityCheckSeparate[13].Kuhnummer}</v>
      </c>
      <c r="B36" s="10" t="str">
        <f t="shared" si="1"/>
        <v>{Erfassung.MobilityCheckSeparate[13].KlauenzustandStandBoden}</v>
      </c>
      <c r="C36" s="10" t="str">
        <f t="shared" si="2"/>
        <v>{Erfassung.MobilityCheckSeparate[13].Standingscore}</v>
      </c>
      <c r="D36" s="10" t="str">
        <f t="shared" si="3"/>
        <v>{Erfassung.MobilityCheckSeparate[13].Locomotionscore}</v>
      </c>
      <c r="E36" s="10" t="str">
        <f t="shared" si="4"/>
        <v>{Erfassung.MobilityCheckSeparate[13].KlauenzustandDorsalwandLaenge}</v>
      </c>
      <c r="F36" s="10" t="str">
        <f t="shared" si="5"/>
        <v>{Erfassung.MobilityCheckSeparate[13].KlauenzustandDorsalwandKruemmung}</v>
      </c>
      <c r="G36" s="10" t="str">
        <f t="shared" si="6"/>
        <v>{Erfassung.MobilityCheckSeparate[13].KlauenzustandTrachtenhoehe}</v>
      </c>
      <c r="H36" s="10" t="str">
        <f t="shared" si="7"/>
        <v>{Erfassung.MobilityCheckSeparate[13].KlauenzustandZehenGleich}</v>
      </c>
      <c r="I36" s="10" t="str">
        <f t="shared" si="8"/>
        <v>{Erfassung.MobilityCheckSeparate[13].KlauenzustandBallenhaut}</v>
      </c>
      <c r="J36" s="10"/>
      <c r="K36" s="10" t="str">
        <f t="shared" si="9"/>
        <v>{Erfassung.SauberkeitTechnopathien[13].Kuhnummer}</v>
      </c>
      <c r="L36" s="10" t="str">
        <f t="shared" si="10"/>
        <v>{Erfassung.SauberkeitTechnopathien[13].SauberkeitHinterhand}</v>
      </c>
      <c r="M36" s="10" t="str">
        <f t="shared" si="11"/>
        <v>{Erfassung.SauberkeitTechnopathien[13].SauberkeitKreuz}</v>
      </c>
      <c r="N36" s="10" t="str">
        <f t="shared" si="12"/>
        <v>{Erfassung.SauberkeitTechnopathien[13].SauberkeitEuterBauch}</v>
      </c>
      <c r="O36" s="10" t="str">
        <f t="shared" si="13"/>
        <v>{Erfassung.SauberkeitTechnopathien[13].SauberkeitSchwanz}</v>
      </c>
      <c r="P36" s="10" t="str">
        <f t="shared" si="14"/>
        <v>{Erfassung.SauberkeitTechnopathien[13].SauberkeitSchwanzquast}</v>
      </c>
      <c r="Q36" s="10" t="str">
        <f t="shared" si="15"/>
        <v>{Erfassung.SauberkeitTechnopathien[13].SauberkeitSitzbein}</v>
      </c>
      <c r="R36" s="10" t="str">
        <f t="shared" si="16"/>
        <v>{Erfassung.SauberkeitTechnopathien[13].SauberkeitUnterbein}</v>
      </c>
    </row>
    <row r="37" spans="1:18" x14ac:dyDescent="0.45">
      <c r="A37" s="10" t="str">
        <f t="shared" si="0"/>
        <v>{Erfassung.MobilityCheckSeparate[14].Kuhnummer}</v>
      </c>
      <c r="B37" s="10" t="str">
        <f t="shared" si="1"/>
        <v>{Erfassung.MobilityCheckSeparate[14].KlauenzustandStandBoden}</v>
      </c>
      <c r="C37" s="10" t="str">
        <f t="shared" si="2"/>
        <v>{Erfassung.MobilityCheckSeparate[14].Standingscore}</v>
      </c>
      <c r="D37" s="10" t="str">
        <f t="shared" si="3"/>
        <v>{Erfassung.MobilityCheckSeparate[14].Locomotionscore}</v>
      </c>
      <c r="E37" s="10" t="str">
        <f t="shared" si="4"/>
        <v>{Erfassung.MobilityCheckSeparate[14].KlauenzustandDorsalwandLaenge}</v>
      </c>
      <c r="F37" s="10" t="str">
        <f t="shared" si="5"/>
        <v>{Erfassung.MobilityCheckSeparate[14].KlauenzustandDorsalwandKruemmung}</v>
      </c>
      <c r="G37" s="10" t="str">
        <f t="shared" si="6"/>
        <v>{Erfassung.MobilityCheckSeparate[14].KlauenzustandTrachtenhoehe}</v>
      </c>
      <c r="H37" s="10" t="str">
        <f t="shared" si="7"/>
        <v>{Erfassung.MobilityCheckSeparate[14].KlauenzustandZehenGleich}</v>
      </c>
      <c r="I37" s="10" t="str">
        <f t="shared" si="8"/>
        <v>{Erfassung.MobilityCheckSeparate[14].KlauenzustandBallenhaut}</v>
      </c>
      <c r="J37" s="10"/>
      <c r="K37" s="10" t="str">
        <f t="shared" si="9"/>
        <v>{Erfassung.SauberkeitTechnopathien[14].Kuhnummer}</v>
      </c>
      <c r="L37" s="10" t="str">
        <f t="shared" si="10"/>
        <v>{Erfassung.SauberkeitTechnopathien[14].SauberkeitHinterhand}</v>
      </c>
      <c r="M37" s="10" t="str">
        <f t="shared" si="11"/>
        <v>{Erfassung.SauberkeitTechnopathien[14].SauberkeitKreuz}</v>
      </c>
      <c r="N37" s="10" t="str">
        <f t="shared" si="12"/>
        <v>{Erfassung.SauberkeitTechnopathien[14].SauberkeitEuterBauch}</v>
      </c>
      <c r="O37" s="10" t="str">
        <f t="shared" si="13"/>
        <v>{Erfassung.SauberkeitTechnopathien[14].SauberkeitSchwanz}</v>
      </c>
      <c r="P37" s="10" t="str">
        <f t="shared" si="14"/>
        <v>{Erfassung.SauberkeitTechnopathien[14].SauberkeitSchwanzquast}</v>
      </c>
      <c r="Q37" s="10" t="str">
        <f t="shared" si="15"/>
        <v>{Erfassung.SauberkeitTechnopathien[14].SauberkeitSitzbein}</v>
      </c>
      <c r="R37" s="10" t="str">
        <f t="shared" si="16"/>
        <v>{Erfassung.SauberkeitTechnopathien[14].SauberkeitUnterbein}</v>
      </c>
    </row>
    <row r="38" spans="1:18" x14ac:dyDescent="0.45">
      <c r="A38" s="10" t="str">
        <f t="shared" si="0"/>
        <v>{Erfassung.MobilityCheckSeparate[15].Kuhnummer}</v>
      </c>
      <c r="B38" s="10" t="str">
        <f t="shared" si="1"/>
        <v>{Erfassung.MobilityCheckSeparate[15].KlauenzustandStandBoden}</v>
      </c>
      <c r="C38" s="10" t="str">
        <f t="shared" si="2"/>
        <v>{Erfassung.MobilityCheckSeparate[15].Standingscore}</v>
      </c>
      <c r="D38" s="10" t="str">
        <f t="shared" si="3"/>
        <v>{Erfassung.MobilityCheckSeparate[15].Locomotionscore}</v>
      </c>
      <c r="E38" s="10" t="str">
        <f t="shared" si="4"/>
        <v>{Erfassung.MobilityCheckSeparate[15].KlauenzustandDorsalwandLaenge}</v>
      </c>
      <c r="F38" s="10" t="str">
        <f t="shared" si="5"/>
        <v>{Erfassung.MobilityCheckSeparate[15].KlauenzustandDorsalwandKruemmung}</v>
      </c>
      <c r="G38" s="10" t="str">
        <f t="shared" si="6"/>
        <v>{Erfassung.MobilityCheckSeparate[15].KlauenzustandTrachtenhoehe}</v>
      </c>
      <c r="H38" s="10" t="str">
        <f t="shared" si="7"/>
        <v>{Erfassung.MobilityCheckSeparate[15].KlauenzustandZehenGleich}</v>
      </c>
      <c r="I38" s="10" t="str">
        <f t="shared" si="8"/>
        <v>{Erfassung.MobilityCheckSeparate[15].KlauenzustandBallenhaut}</v>
      </c>
      <c r="J38" s="10"/>
      <c r="K38" s="10" t="str">
        <f t="shared" si="9"/>
        <v>{Erfassung.SauberkeitTechnopathien[15].Kuhnummer}</v>
      </c>
      <c r="L38" s="10" t="str">
        <f t="shared" si="10"/>
        <v>{Erfassung.SauberkeitTechnopathien[15].SauberkeitHinterhand}</v>
      </c>
      <c r="M38" s="10" t="str">
        <f t="shared" si="11"/>
        <v>{Erfassung.SauberkeitTechnopathien[15].SauberkeitKreuz}</v>
      </c>
      <c r="N38" s="10" t="str">
        <f t="shared" si="12"/>
        <v>{Erfassung.SauberkeitTechnopathien[15].SauberkeitEuterBauch}</v>
      </c>
      <c r="O38" s="10" t="str">
        <f t="shared" si="13"/>
        <v>{Erfassung.SauberkeitTechnopathien[15].SauberkeitSchwanz}</v>
      </c>
      <c r="P38" s="10" t="str">
        <f t="shared" si="14"/>
        <v>{Erfassung.SauberkeitTechnopathien[15].SauberkeitSchwanzquast}</v>
      </c>
      <c r="Q38" s="10" t="str">
        <f t="shared" si="15"/>
        <v>{Erfassung.SauberkeitTechnopathien[15].SauberkeitSitzbein}</v>
      </c>
      <c r="R38" s="10" t="str">
        <f t="shared" si="16"/>
        <v>{Erfassung.SauberkeitTechnopathien[15].SauberkeitUnterbein}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Rahmann, Tobias</dc:creator>
  <cp:lastModifiedBy>Albertus Grunwald</cp:lastModifiedBy>
  <dcterms:created xsi:type="dcterms:W3CDTF">2025-05-27T09:19:09Z</dcterms:created>
  <dcterms:modified xsi:type="dcterms:W3CDTF">2025-11-21T08:58:21Z</dcterms:modified>
</cp:coreProperties>
</file>